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120" windowHeight="9120"/>
  </bookViews>
  <sheets>
    <sheet name="NOVIEMBRE" sheetId="1" r:id="rId1"/>
    <sheet name="Hoja2" sheetId="2" r:id="rId2"/>
    <sheet name="Hoja3" sheetId="3" r:id="rId3"/>
  </sheets>
  <definedNames>
    <definedName name="_xlnm.Print_Area" localSheetId="0">NOVIEMBRE!$A$1:$M$37</definedName>
  </definedNames>
  <calcPr calcId="114210"/>
</workbook>
</file>

<file path=xl/calcChain.xml><?xml version="1.0" encoding="utf-8"?>
<calcChain xmlns="http://schemas.openxmlformats.org/spreadsheetml/2006/main">
  <c r="M7" i="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7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7"/>
</calcChain>
</file>

<file path=xl/sharedStrings.xml><?xml version="1.0" encoding="utf-8"?>
<sst xmlns="http://schemas.openxmlformats.org/spreadsheetml/2006/main" count="52" uniqueCount="44">
  <si>
    <t>SISTEMA GENERAL DE PARTICIPACIONES</t>
  </si>
  <si>
    <t>FORMULARIO AP No. 4</t>
  </si>
  <si>
    <t xml:space="preserve">DEPARTAMENTO DEL HUILA  </t>
  </si>
  <si>
    <t xml:space="preserve">ADMINISTRADORAS </t>
  </si>
  <si>
    <t>INICIAL</t>
  </si>
  <si>
    <t>ESE HOSPITAL  UNIVERSITARIO HERNANDO MOCALEANO P.  DE NEIVA - NIT. 891180268-0</t>
  </si>
  <si>
    <t>MUNICIPIO DE NEIVA                                                              NIT.891180009-1</t>
  </si>
  <si>
    <t>ESE HOSPITAL DEPARTAMENTAL SAN ANTONIO DE PITALITO HUILA - NIT. 891180134-2</t>
  </si>
  <si>
    <t>TOTAL</t>
  </si>
  <si>
    <t>SALDOS  FINALES</t>
  </si>
  <si>
    <t xml:space="preserve">Adiciones </t>
  </si>
  <si>
    <t xml:space="preserve">Deducciones </t>
  </si>
  <si>
    <t xml:space="preserve">  </t>
  </si>
  <si>
    <t>Adiciones</t>
  </si>
  <si>
    <t>Deducciones</t>
  </si>
  <si>
    <t>Empresas Promotoras de Salud</t>
  </si>
  <si>
    <t>Nueva EPS</t>
  </si>
  <si>
    <t>Coomeva</t>
  </si>
  <si>
    <t>Saludcoop</t>
  </si>
  <si>
    <t>Solsalud</t>
  </si>
  <si>
    <t>Humana Vivir</t>
  </si>
  <si>
    <t>Sanitas</t>
  </si>
  <si>
    <t>Cafesalud</t>
  </si>
  <si>
    <t>Salud Total</t>
  </si>
  <si>
    <t>Salud  Vida</t>
  </si>
  <si>
    <t>Colmedicas</t>
  </si>
  <si>
    <t>Fondos de Cesantias</t>
  </si>
  <si>
    <t>Horizonte</t>
  </si>
  <si>
    <t>Fondo Nacional de Ahorro</t>
  </si>
  <si>
    <t>Colfondos</t>
  </si>
  <si>
    <t>Porvenir</t>
  </si>
  <si>
    <t>Protección</t>
  </si>
  <si>
    <t>ING</t>
  </si>
  <si>
    <t>Fondos de Pensiones</t>
  </si>
  <si>
    <t>Instituto Seguro Social</t>
  </si>
  <si>
    <t>Skandia</t>
  </si>
  <si>
    <t>Proteccion</t>
  </si>
  <si>
    <t>Administradora Riesgos Profesionales</t>
  </si>
  <si>
    <t>La Previsora Vida S.A.</t>
  </si>
  <si>
    <t>Colmena</t>
  </si>
  <si>
    <t>Positiva</t>
  </si>
  <si>
    <t>Sura</t>
  </si>
  <si>
    <t>JOSE EUGENIO CARRERA QUINTANA</t>
  </si>
  <si>
    <t>Secretario de Salud Dptal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</si>
</sst>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72" formatCode="_-* #,##0\ _P_t_s_-;\-* #,##0\ _P_t_s_-;_-* &quot;-&quot;??\ _P_t_s_-;_-@_-"/>
    <numFmt numFmtId="173" formatCode="#,##0.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sz val="11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8"/>
      <name val="Arial Narrow"/>
      <family val="2"/>
    </font>
    <font>
      <sz val="9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3" fontId="3" fillId="0" borderId="0" xfId="0" applyNumberFormat="1" applyFont="1"/>
    <xf numFmtId="172" fontId="3" fillId="0" borderId="0" xfId="1" applyNumberFormat="1" applyFont="1"/>
    <xf numFmtId="172" fontId="3" fillId="0" borderId="0" xfId="0" applyNumberFormat="1" applyFont="1"/>
    <xf numFmtId="3" fontId="3" fillId="0" borderId="0" xfId="0" applyNumberFormat="1" applyFont="1" applyBorder="1"/>
    <xf numFmtId="172" fontId="6" fillId="0" borderId="0" xfId="1" applyNumberFormat="1" applyFont="1"/>
    <xf numFmtId="0" fontId="8" fillId="0" borderId="0" xfId="0" applyFont="1"/>
    <xf numFmtId="3" fontId="8" fillId="0" borderId="0" xfId="0" applyNumberFormat="1" applyFont="1" applyBorder="1"/>
    <xf numFmtId="3" fontId="8" fillId="0" borderId="0" xfId="0" applyNumberFormat="1" applyFont="1"/>
    <xf numFmtId="172" fontId="8" fillId="0" borderId="0" xfId="1" applyNumberFormat="1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3" fontId="4" fillId="0" borderId="0" xfId="0" applyNumberFormat="1" applyFont="1" applyBorder="1"/>
    <xf numFmtId="0" fontId="5" fillId="0" borderId="0" xfId="0" applyFont="1"/>
    <xf numFmtId="3" fontId="5" fillId="0" borderId="0" xfId="0" applyNumberFormat="1" applyFont="1" applyBorder="1"/>
    <xf numFmtId="0" fontId="4" fillId="0" borderId="0" xfId="0" applyFont="1"/>
    <xf numFmtId="3" fontId="5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/>
    <xf numFmtId="3" fontId="9" fillId="0" borderId="1" xfId="0" applyNumberFormat="1" applyFont="1" applyBorder="1"/>
    <xf numFmtId="3" fontId="10" fillId="0" borderId="1" xfId="0" applyNumberFormat="1" applyFont="1" applyBorder="1"/>
    <xf numFmtId="3" fontId="11" fillId="0" borderId="1" xfId="0" applyNumberFormat="1" applyFont="1" applyBorder="1" applyAlignment="1">
      <alignment horizontal="justify" vertical="center"/>
    </xf>
    <xf numFmtId="3" fontId="9" fillId="0" borderId="0" xfId="0" applyNumberFormat="1" applyFont="1" applyBorder="1"/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/>
    <xf numFmtId="3" fontId="9" fillId="0" borderId="1" xfId="0" applyNumberFormat="1" applyFont="1" applyFill="1" applyBorder="1"/>
    <xf numFmtId="3" fontId="9" fillId="0" borderId="0" xfId="0" applyNumberFormat="1" applyFont="1" applyFill="1" applyBorder="1"/>
    <xf numFmtId="3" fontId="4" fillId="0" borderId="0" xfId="0" applyNumberFormat="1" applyFont="1" applyFill="1" applyBorder="1"/>
    <xf numFmtId="3" fontId="5" fillId="0" borderId="0" xfId="0" applyNumberFormat="1" applyFont="1" applyFill="1" applyBorder="1"/>
    <xf numFmtId="3" fontId="8" fillId="0" borderId="0" xfId="0" applyNumberFormat="1" applyFont="1" applyFill="1" applyBorder="1"/>
    <xf numFmtId="3" fontId="3" fillId="0" borderId="0" xfId="0" applyNumberFormat="1" applyFont="1" applyFill="1" applyBorder="1"/>
    <xf numFmtId="3" fontId="5" fillId="0" borderId="0" xfId="0" applyNumberFormat="1" applyFont="1" applyFill="1"/>
    <xf numFmtId="0" fontId="8" fillId="0" borderId="0" xfId="0" applyFont="1" applyFill="1"/>
    <xf numFmtId="173" fontId="13" fillId="0" borderId="0" xfId="0" applyNumberFormat="1" applyFont="1"/>
    <xf numFmtId="173" fontId="7" fillId="0" borderId="0" xfId="0" applyNumberFormat="1" applyFont="1"/>
    <xf numFmtId="173" fontId="2" fillId="0" borderId="0" xfId="0" applyNumberFormat="1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"/>
  <sheetViews>
    <sheetView tabSelected="1" topLeftCell="A33" workbookViewId="0">
      <selection activeCell="A45" sqref="A45"/>
    </sheetView>
  </sheetViews>
  <sheetFormatPr defaultColWidth="11.42578125" defaultRowHeight="15"/>
  <cols>
    <col min="3" max="5" width="11.42578125" customWidth="1"/>
    <col min="6" max="6" width="13" customWidth="1"/>
    <col min="12" max="12" width="11.7109375" bestFit="1" customWidth="1"/>
  </cols>
  <sheetData>
    <row r="1" spans="1:13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3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3">
      <c r="A4" s="44">
        <v>2011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3" ht="66" customHeight="1">
      <c r="A5" s="26" t="s">
        <v>3</v>
      </c>
      <c r="B5" s="25" t="s">
        <v>4</v>
      </c>
      <c r="C5" s="41" t="s">
        <v>5</v>
      </c>
      <c r="D5" s="42"/>
      <c r="E5" s="41" t="s">
        <v>6</v>
      </c>
      <c r="F5" s="42"/>
      <c r="G5" s="41" t="s">
        <v>7</v>
      </c>
      <c r="H5" s="42"/>
      <c r="I5" s="45" t="s">
        <v>8</v>
      </c>
      <c r="J5" s="46"/>
      <c r="K5" s="25" t="s">
        <v>9</v>
      </c>
      <c r="L5" s="1"/>
      <c r="M5" s="1"/>
    </row>
    <row r="6" spans="1:13" ht="63" customHeight="1">
      <c r="A6" s="19" t="s">
        <v>15</v>
      </c>
      <c r="B6" s="11"/>
      <c r="C6" s="27" t="s">
        <v>10</v>
      </c>
      <c r="D6" s="28" t="s">
        <v>11</v>
      </c>
      <c r="E6" s="28" t="s">
        <v>12</v>
      </c>
      <c r="F6" s="28" t="s">
        <v>11</v>
      </c>
      <c r="G6" s="27" t="s">
        <v>10</v>
      </c>
      <c r="H6" s="28" t="s">
        <v>11</v>
      </c>
      <c r="I6" s="18" t="s">
        <v>13</v>
      </c>
      <c r="J6" s="18" t="s">
        <v>14</v>
      </c>
      <c r="K6" s="12"/>
    </row>
    <row r="7" spans="1:13">
      <c r="A7" s="20" t="s">
        <v>16</v>
      </c>
      <c r="B7" s="21">
        <v>445062703</v>
      </c>
      <c r="C7" s="29">
        <v>5720000</v>
      </c>
      <c r="D7" s="29"/>
      <c r="E7" s="29"/>
      <c r="F7" s="29"/>
      <c r="G7" s="29">
        <v>182500</v>
      </c>
      <c r="H7" s="29"/>
      <c r="I7" s="21">
        <v>5902500</v>
      </c>
      <c r="J7" s="21">
        <v>0</v>
      </c>
      <c r="K7" s="21">
        <v>450965203</v>
      </c>
      <c r="L7" s="38">
        <f>+I7/2</f>
        <v>2951250</v>
      </c>
      <c r="M7" s="39">
        <f>+J7/2</f>
        <v>0</v>
      </c>
    </row>
    <row r="8" spans="1:13">
      <c r="A8" s="20" t="s">
        <v>17</v>
      </c>
      <c r="B8" s="21">
        <v>393582640</v>
      </c>
      <c r="C8" s="29"/>
      <c r="D8" s="29">
        <v>6800000</v>
      </c>
      <c r="E8" s="29"/>
      <c r="F8" s="29"/>
      <c r="G8" s="29"/>
      <c r="H8" s="29">
        <v>365000</v>
      </c>
      <c r="I8" s="21">
        <v>0</v>
      </c>
      <c r="J8" s="21">
        <v>7165000</v>
      </c>
      <c r="K8" s="21">
        <v>386417640</v>
      </c>
      <c r="L8" s="38">
        <f t="shared" ref="L8:L31" si="0">+I8/2</f>
        <v>0</v>
      </c>
      <c r="M8" s="39">
        <f t="shared" ref="M8:M31" si="1">+J8/2</f>
        <v>3582500</v>
      </c>
    </row>
    <row r="9" spans="1:13">
      <c r="A9" s="20" t="s">
        <v>18</v>
      </c>
      <c r="B9" s="21">
        <v>1196851986</v>
      </c>
      <c r="C9" s="29"/>
      <c r="D9" s="29"/>
      <c r="E9" s="29">
        <v>464950</v>
      </c>
      <c r="F9" s="29"/>
      <c r="G9" s="29"/>
      <c r="H9" s="29"/>
      <c r="I9" s="21">
        <v>464950</v>
      </c>
      <c r="J9" s="21">
        <v>0</v>
      </c>
      <c r="K9" s="21">
        <v>1197316936</v>
      </c>
      <c r="L9" s="38">
        <f t="shared" si="0"/>
        <v>232475</v>
      </c>
      <c r="M9" s="39">
        <f t="shared" si="1"/>
        <v>0</v>
      </c>
    </row>
    <row r="10" spans="1:13">
      <c r="A10" s="20" t="s">
        <v>19</v>
      </c>
      <c r="B10" s="21">
        <v>120944660</v>
      </c>
      <c r="C10" s="29"/>
      <c r="D10" s="29"/>
      <c r="E10" s="29"/>
      <c r="F10" s="29"/>
      <c r="G10" s="29"/>
      <c r="H10" s="29"/>
      <c r="I10" s="21">
        <v>0</v>
      </c>
      <c r="J10" s="21">
        <v>0</v>
      </c>
      <c r="K10" s="21">
        <v>120944660</v>
      </c>
      <c r="L10" s="38">
        <f t="shared" si="0"/>
        <v>0</v>
      </c>
      <c r="M10" s="39">
        <f t="shared" si="1"/>
        <v>0</v>
      </c>
    </row>
    <row r="11" spans="1:13">
      <c r="A11" s="20" t="s">
        <v>20</v>
      </c>
      <c r="B11" s="21">
        <v>24282140</v>
      </c>
      <c r="C11" s="29">
        <v>4833333</v>
      </c>
      <c r="D11" s="29"/>
      <c r="E11" s="29"/>
      <c r="F11" s="29"/>
      <c r="G11" s="29"/>
      <c r="H11" s="29"/>
      <c r="I11" s="21">
        <v>4833333</v>
      </c>
      <c r="J11" s="21">
        <v>0</v>
      </c>
      <c r="K11" s="21">
        <v>29115473</v>
      </c>
      <c r="L11" s="38">
        <f t="shared" si="0"/>
        <v>2416666.5</v>
      </c>
      <c r="M11" s="39">
        <f t="shared" si="1"/>
        <v>0</v>
      </c>
    </row>
    <row r="12" spans="1:13">
      <c r="A12" s="20" t="s">
        <v>21</v>
      </c>
      <c r="B12" s="21">
        <v>306327651</v>
      </c>
      <c r="C12" s="29">
        <v>6800000</v>
      </c>
      <c r="D12" s="29"/>
      <c r="E12" s="29"/>
      <c r="F12" s="29"/>
      <c r="G12" s="29">
        <v>182500</v>
      </c>
      <c r="H12" s="29"/>
      <c r="I12" s="21">
        <v>6982500</v>
      </c>
      <c r="J12" s="21">
        <v>0</v>
      </c>
      <c r="K12" s="21">
        <v>313310151</v>
      </c>
      <c r="L12" s="38">
        <f t="shared" si="0"/>
        <v>3491250</v>
      </c>
      <c r="M12" s="39">
        <f t="shared" si="1"/>
        <v>0</v>
      </c>
    </row>
    <row r="13" spans="1:13">
      <c r="A13" s="20" t="s">
        <v>22</v>
      </c>
      <c r="B13" s="21">
        <v>72934579</v>
      </c>
      <c r="C13" s="29"/>
      <c r="D13" s="29">
        <v>5720000</v>
      </c>
      <c r="E13" s="29"/>
      <c r="F13" s="29"/>
      <c r="G13" s="29"/>
      <c r="H13" s="29"/>
      <c r="I13" s="21">
        <v>0</v>
      </c>
      <c r="J13" s="21">
        <v>5720000</v>
      </c>
      <c r="K13" s="21">
        <v>67214579</v>
      </c>
      <c r="L13" s="38">
        <f t="shared" si="0"/>
        <v>0</v>
      </c>
      <c r="M13" s="39">
        <f t="shared" si="1"/>
        <v>2860000</v>
      </c>
    </row>
    <row r="14" spans="1:13">
      <c r="A14" s="20" t="s">
        <v>23</v>
      </c>
      <c r="B14" s="21">
        <v>183983011</v>
      </c>
      <c r="C14" s="29"/>
      <c r="D14" s="29"/>
      <c r="E14" s="29"/>
      <c r="F14" s="29">
        <v>464950</v>
      </c>
      <c r="G14" s="29"/>
      <c r="H14" s="29"/>
      <c r="I14" s="21">
        <v>0</v>
      </c>
      <c r="J14" s="21">
        <v>464950</v>
      </c>
      <c r="K14" s="21">
        <v>183518061</v>
      </c>
      <c r="L14" s="38">
        <f t="shared" si="0"/>
        <v>0</v>
      </c>
      <c r="M14" s="39">
        <f t="shared" si="1"/>
        <v>232475</v>
      </c>
    </row>
    <row r="15" spans="1:13">
      <c r="A15" s="20" t="s">
        <v>24</v>
      </c>
      <c r="B15" s="21">
        <v>41573588</v>
      </c>
      <c r="C15" s="29"/>
      <c r="D15" s="29">
        <v>4833333</v>
      </c>
      <c r="E15" s="29"/>
      <c r="F15" s="29"/>
      <c r="G15" s="29"/>
      <c r="H15" s="29"/>
      <c r="I15" s="21">
        <v>0</v>
      </c>
      <c r="J15" s="21">
        <v>4833333</v>
      </c>
      <c r="K15" s="21">
        <v>36740255</v>
      </c>
      <c r="L15" s="38">
        <f t="shared" si="0"/>
        <v>0</v>
      </c>
      <c r="M15" s="39">
        <f t="shared" si="1"/>
        <v>2416666.5</v>
      </c>
    </row>
    <row r="16" spans="1:13">
      <c r="A16" s="20" t="s">
        <v>25</v>
      </c>
      <c r="B16" s="21">
        <v>17900000</v>
      </c>
      <c r="C16" s="29"/>
      <c r="D16" s="29"/>
      <c r="E16" s="29"/>
      <c r="F16" s="29"/>
      <c r="G16" s="29"/>
      <c r="H16" s="29"/>
      <c r="I16" s="21">
        <v>0</v>
      </c>
      <c r="J16" s="21">
        <v>0</v>
      </c>
      <c r="K16" s="21">
        <v>17900000</v>
      </c>
      <c r="L16" s="38">
        <f t="shared" si="0"/>
        <v>0</v>
      </c>
      <c r="M16" s="39">
        <f t="shared" si="1"/>
        <v>0</v>
      </c>
    </row>
    <row r="17" spans="1:20" ht="27">
      <c r="A17" s="19" t="s">
        <v>26</v>
      </c>
      <c r="B17" s="21">
        <v>0</v>
      </c>
      <c r="C17" s="29"/>
      <c r="D17" s="29"/>
      <c r="E17" s="29"/>
      <c r="F17" s="29"/>
      <c r="G17" s="29"/>
      <c r="H17" s="29"/>
      <c r="I17" s="21">
        <v>0</v>
      </c>
      <c r="J17" s="21">
        <v>0</v>
      </c>
      <c r="K17" s="21">
        <v>0</v>
      </c>
      <c r="L17" s="38">
        <f t="shared" si="0"/>
        <v>0</v>
      </c>
      <c r="M17" s="39">
        <f t="shared" si="1"/>
        <v>0</v>
      </c>
      <c r="N17" s="2"/>
      <c r="O17" s="2"/>
      <c r="P17" s="2"/>
      <c r="Q17" s="2"/>
    </row>
    <row r="18" spans="1:20" ht="15.75">
      <c r="A18" s="22" t="s">
        <v>27</v>
      </c>
      <c r="B18" s="21">
        <v>150420675</v>
      </c>
      <c r="C18" s="29">
        <v>1223000</v>
      </c>
      <c r="D18" s="29"/>
      <c r="E18" s="29"/>
      <c r="F18" s="29"/>
      <c r="G18" s="29"/>
      <c r="H18" s="29"/>
      <c r="I18" s="21">
        <v>1223000</v>
      </c>
      <c r="J18" s="21">
        <v>0</v>
      </c>
      <c r="K18" s="21">
        <v>151643675</v>
      </c>
      <c r="L18" s="38">
        <f t="shared" si="0"/>
        <v>611500</v>
      </c>
      <c r="M18" s="39">
        <f t="shared" si="1"/>
        <v>0</v>
      </c>
      <c r="N18" s="2"/>
      <c r="O18" s="2"/>
      <c r="P18" s="2"/>
      <c r="Q18" s="2"/>
    </row>
    <row r="19" spans="1:20" ht="15.75">
      <c r="A19" s="22" t="s">
        <v>28</v>
      </c>
      <c r="B19" s="21">
        <v>2622709599</v>
      </c>
      <c r="C19" s="29"/>
      <c r="D19" s="29"/>
      <c r="E19" s="29"/>
      <c r="F19" s="29"/>
      <c r="G19" s="29"/>
      <c r="H19" s="29"/>
      <c r="I19" s="21">
        <v>0</v>
      </c>
      <c r="J19" s="21">
        <v>0</v>
      </c>
      <c r="K19" s="21">
        <v>2622709599</v>
      </c>
      <c r="L19" s="38">
        <f t="shared" si="0"/>
        <v>0</v>
      </c>
      <c r="M19" s="39">
        <f t="shared" si="1"/>
        <v>0</v>
      </c>
      <c r="N19" s="2"/>
      <c r="O19" s="2"/>
      <c r="P19" s="2"/>
      <c r="Q19" s="2"/>
    </row>
    <row r="20" spans="1:20" ht="15.75">
      <c r="A20" s="22" t="s">
        <v>29</v>
      </c>
      <c r="B20" s="21">
        <v>174501413</v>
      </c>
      <c r="C20" s="29"/>
      <c r="D20" s="29"/>
      <c r="E20" s="29"/>
      <c r="F20" s="29"/>
      <c r="G20" s="29"/>
      <c r="H20" s="29"/>
      <c r="I20" s="21">
        <v>0</v>
      </c>
      <c r="J20" s="21">
        <v>0</v>
      </c>
      <c r="K20" s="21">
        <v>174501413</v>
      </c>
      <c r="L20" s="38">
        <f t="shared" si="0"/>
        <v>0</v>
      </c>
      <c r="M20" s="39">
        <f t="shared" si="1"/>
        <v>0</v>
      </c>
      <c r="N20" s="2"/>
      <c r="O20" s="2"/>
      <c r="P20" s="2"/>
      <c r="Q20" s="2"/>
    </row>
    <row r="21" spans="1:20" ht="15.75">
      <c r="A21" s="22" t="s">
        <v>30</v>
      </c>
      <c r="B21" s="21">
        <v>112609986</v>
      </c>
      <c r="C21" s="29"/>
      <c r="D21" s="29"/>
      <c r="E21" s="29"/>
      <c r="F21" s="29"/>
      <c r="G21" s="29"/>
      <c r="H21" s="29"/>
      <c r="I21" s="21">
        <v>0</v>
      </c>
      <c r="J21" s="21">
        <v>0</v>
      </c>
      <c r="K21" s="21">
        <v>112609986</v>
      </c>
      <c r="L21" s="38">
        <f t="shared" si="0"/>
        <v>0</v>
      </c>
      <c r="M21" s="39">
        <f t="shared" si="1"/>
        <v>0</v>
      </c>
      <c r="N21" s="2"/>
      <c r="O21" s="2"/>
      <c r="P21" s="2"/>
      <c r="Q21" s="2"/>
    </row>
    <row r="22" spans="1:20" ht="15.75">
      <c r="A22" s="20" t="s">
        <v>31</v>
      </c>
      <c r="B22" s="21">
        <v>24621528</v>
      </c>
      <c r="C22" s="29"/>
      <c r="D22" s="29">
        <v>1223000</v>
      </c>
      <c r="E22" s="29"/>
      <c r="F22" s="29"/>
      <c r="G22" s="29"/>
      <c r="H22" s="29"/>
      <c r="I22" s="21">
        <v>0</v>
      </c>
      <c r="J22" s="21">
        <v>1223000</v>
      </c>
      <c r="K22" s="21">
        <v>23398528</v>
      </c>
      <c r="L22" s="38">
        <f t="shared" si="0"/>
        <v>0</v>
      </c>
      <c r="M22" s="39">
        <f t="shared" si="1"/>
        <v>611500</v>
      </c>
      <c r="N22" s="2"/>
      <c r="O22" s="2"/>
      <c r="P22" s="2"/>
      <c r="Q22" s="2"/>
    </row>
    <row r="23" spans="1:20" ht="15.75">
      <c r="A23" s="20" t="s">
        <v>32</v>
      </c>
      <c r="B23" s="21">
        <v>78944944</v>
      </c>
      <c r="C23" s="29"/>
      <c r="D23" s="29"/>
      <c r="E23" s="29"/>
      <c r="F23" s="29"/>
      <c r="G23" s="29"/>
      <c r="H23" s="29"/>
      <c r="I23" s="21">
        <v>0</v>
      </c>
      <c r="J23" s="21">
        <v>0</v>
      </c>
      <c r="K23" s="21">
        <v>78944944</v>
      </c>
      <c r="L23" s="38">
        <f t="shared" si="0"/>
        <v>0</v>
      </c>
      <c r="M23" s="39">
        <f t="shared" si="1"/>
        <v>0</v>
      </c>
      <c r="N23" s="2"/>
      <c r="O23" s="2"/>
      <c r="P23" s="2"/>
      <c r="Q23" s="2"/>
    </row>
    <row r="24" spans="1:20" ht="27">
      <c r="A24" s="19" t="s">
        <v>33</v>
      </c>
      <c r="B24" s="21">
        <v>0</v>
      </c>
      <c r="C24" s="29"/>
      <c r="D24" s="29"/>
      <c r="E24" s="29"/>
      <c r="F24" s="29"/>
      <c r="G24" s="29"/>
      <c r="H24" s="29"/>
      <c r="I24" s="21">
        <v>0</v>
      </c>
      <c r="J24" s="21">
        <v>0</v>
      </c>
      <c r="K24" s="21">
        <v>0</v>
      </c>
      <c r="L24" s="38">
        <f t="shared" si="0"/>
        <v>0</v>
      </c>
      <c r="M24" s="39">
        <f t="shared" si="1"/>
        <v>0</v>
      </c>
    </row>
    <row r="25" spans="1:20">
      <c r="A25" s="20" t="s">
        <v>34</v>
      </c>
      <c r="B25" s="21">
        <v>2366854242</v>
      </c>
      <c r="C25" s="29">
        <v>5724000</v>
      </c>
      <c r="D25" s="29"/>
      <c r="E25" s="29"/>
      <c r="F25" s="29"/>
      <c r="G25" s="29"/>
      <c r="H25" s="29"/>
      <c r="I25" s="21">
        <v>5724000</v>
      </c>
      <c r="J25" s="21">
        <v>0</v>
      </c>
      <c r="K25" s="21">
        <v>2372578242</v>
      </c>
      <c r="L25" s="38">
        <f t="shared" si="0"/>
        <v>2862000</v>
      </c>
      <c r="M25" s="39">
        <f t="shared" si="1"/>
        <v>0</v>
      </c>
    </row>
    <row r="26" spans="1:20">
      <c r="A26" s="22" t="s">
        <v>27</v>
      </c>
      <c r="B26" s="21">
        <v>369838502</v>
      </c>
      <c r="C26" s="29">
        <v>7000000</v>
      </c>
      <c r="D26" s="29"/>
      <c r="E26" s="29"/>
      <c r="F26" s="29"/>
      <c r="G26" s="29"/>
      <c r="H26" s="29"/>
      <c r="I26" s="21">
        <v>7000000</v>
      </c>
      <c r="J26" s="21">
        <v>0</v>
      </c>
      <c r="K26" s="21">
        <v>376838502</v>
      </c>
      <c r="L26" s="38">
        <f t="shared" si="0"/>
        <v>3500000</v>
      </c>
      <c r="M26" s="39">
        <f t="shared" si="1"/>
        <v>0</v>
      </c>
    </row>
    <row r="27" spans="1:20">
      <c r="A27" s="22" t="s">
        <v>32</v>
      </c>
      <c r="B27" s="21">
        <v>142938490</v>
      </c>
      <c r="C27" s="29"/>
      <c r="D27" s="29"/>
      <c r="E27" s="29"/>
      <c r="F27" s="29"/>
      <c r="G27" s="29"/>
      <c r="H27" s="29"/>
      <c r="I27" s="21">
        <v>0</v>
      </c>
      <c r="J27" s="21">
        <v>0</v>
      </c>
      <c r="K27" s="21">
        <v>142938490</v>
      </c>
      <c r="L27" s="38">
        <f t="shared" si="0"/>
        <v>0</v>
      </c>
      <c r="M27" s="39">
        <f t="shared" si="1"/>
        <v>0</v>
      </c>
    </row>
    <row r="28" spans="1:20" ht="15.75">
      <c r="A28" s="22" t="s">
        <v>29</v>
      </c>
      <c r="B28" s="21">
        <v>513539356</v>
      </c>
      <c r="C28" s="29"/>
      <c r="D28" s="29">
        <v>9335000</v>
      </c>
      <c r="E28" s="29"/>
      <c r="F28" s="29"/>
      <c r="G28" s="29"/>
      <c r="H28" s="29"/>
      <c r="I28" s="21">
        <v>0</v>
      </c>
      <c r="J28" s="21">
        <v>9335000</v>
      </c>
      <c r="K28" s="21">
        <v>504204356</v>
      </c>
      <c r="L28" s="38">
        <f t="shared" si="0"/>
        <v>0</v>
      </c>
      <c r="M28" s="39">
        <f t="shared" si="1"/>
        <v>4667500</v>
      </c>
      <c r="O28" s="3"/>
      <c r="P28" s="3"/>
      <c r="Q28" s="4"/>
    </row>
    <row r="29" spans="1:20" ht="15.75">
      <c r="A29" s="22" t="s">
        <v>35</v>
      </c>
      <c r="B29" s="21">
        <v>8000000</v>
      </c>
      <c r="C29" s="29"/>
      <c r="D29" s="29">
        <v>1333333</v>
      </c>
      <c r="E29" s="29"/>
      <c r="F29" s="29"/>
      <c r="G29" s="29"/>
      <c r="H29" s="29"/>
      <c r="I29" s="21">
        <v>0</v>
      </c>
      <c r="J29" s="21">
        <v>1333333</v>
      </c>
      <c r="K29" s="21">
        <v>6666667</v>
      </c>
      <c r="L29" s="38">
        <f t="shared" si="0"/>
        <v>0</v>
      </c>
      <c r="M29" s="39">
        <f t="shared" si="1"/>
        <v>666666.5</v>
      </c>
      <c r="O29" s="3"/>
      <c r="P29" s="3"/>
      <c r="Q29" s="4"/>
    </row>
    <row r="30" spans="1:20" ht="15.75">
      <c r="A30" s="22" t="s">
        <v>36</v>
      </c>
      <c r="B30" s="21">
        <v>34344331</v>
      </c>
      <c r="C30" s="29">
        <v>1333333</v>
      </c>
      <c r="D30" s="29"/>
      <c r="E30" s="29"/>
      <c r="F30" s="29"/>
      <c r="G30" s="29"/>
      <c r="H30" s="29"/>
      <c r="I30" s="21">
        <v>1333333</v>
      </c>
      <c r="J30" s="21">
        <v>0</v>
      </c>
      <c r="K30" s="21">
        <v>35677664</v>
      </c>
      <c r="L30" s="38">
        <f t="shared" si="0"/>
        <v>666666.5</v>
      </c>
      <c r="M30" s="39">
        <f t="shared" si="1"/>
        <v>0</v>
      </c>
      <c r="O30" s="3"/>
      <c r="P30" s="3"/>
      <c r="Q30" s="4"/>
      <c r="S30" s="3"/>
    </row>
    <row r="31" spans="1:20" ht="15.75">
      <c r="A31" s="22" t="s">
        <v>30</v>
      </c>
      <c r="B31" s="21">
        <v>466997776</v>
      </c>
      <c r="C31" s="29"/>
      <c r="D31" s="29">
        <v>3389000</v>
      </c>
      <c r="E31" s="29"/>
      <c r="F31" s="29"/>
      <c r="G31" s="29"/>
      <c r="H31" s="29"/>
      <c r="I31" s="21">
        <v>0</v>
      </c>
      <c r="J31" s="21">
        <v>3389000</v>
      </c>
      <c r="K31" s="21">
        <v>463608776</v>
      </c>
      <c r="L31" s="38">
        <f t="shared" si="0"/>
        <v>0</v>
      </c>
      <c r="M31" s="39">
        <f t="shared" si="1"/>
        <v>1694500</v>
      </c>
      <c r="P31" s="3"/>
      <c r="S31" s="3"/>
      <c r="T31" s="3"/>
    </row>
    <row r="32" spans="1:20" ht="40.5">
      <c r="A32" s="23" t="s">
        <v>37</v>
      </c>
      <c r="B32" s="21">
        <v>0</v>
      </c>
      <c r="C32" s="29"/>
      <c r="D32" s="29"/>
      <c r="E32" s="29"/>
      <c r="F32" s="29"/>
      <c r="G32" s="29"/>
      <c r="H32" s="29"/>
      <c r="I32" s="21">
        <v>0</v>
      </c>
      <c r="J32" s="21">
        <v>0</v>
      </c>
      <c r="K32" s="21">
        <v>0</v>
      </c>
      <c r="O32" s="3"/>
      <c r="P32" s="3"/>
      <c r="Q32" s="4"/>
    </row>
    <row r="33" spans="1:17">
      <c r="A33" s="22" t="s">
        <v>38</v>
      </c>
      <c r="B33" s="21">
        <v>82973901</v>
      </c>
      <c r="C33" s="29"/>
      <c r="D33" s="29"/>
      <c r="E33" s="29"/>
      <c r="F33" s="29"/>
      <c r="G33" s="29"/>
      <c r="H33" s="29"/>
      <c r="I33" s="21">
        <v>0</v>
      </c>
      <c r="J33" s="21">
        <v>0</v>
      </c>
      <c r="K33" s="21">
        <v>82973901</v>
      </c>
    </row>
    <row r="34" spans="1:17">
      <c r="A34" s="22" t="s">
        <v>39</v>
      </c>
      <c r="B34" s="21">
        <v>15598817</v>
      </c>
      <c r="C34" s="29"/>
      <c r="D34" s="29"/>
      <c r="E34" s="29"/>
      <c r="F34" s="29"/>
      <c r="G34" s="29"/>
      <c r="H34" s="29"/>
      <c r="I34" s="21">
        <v>0</v>
      </c>
      <c r="J34" s="21">
        <v>0</v>
      </c>
      <c r="K34" s="21">
        <v>15598817</v>
      </c>
    </row>
    <row r="35" spans="1:17">
      <c r="A35" s="22" t="s">
        <v>40</v>
      </c>
      <c r="B35" s="21">
        <v>319696742</v>
      </c>
      <c r="C35" s="29"/>
      <c r="D35" s="29"/>
      <c r="E35" s="29"/>
      <c r="F35" s="29"/>
      <c r="G35" s="29"/>
      <c r="H35" s="29"/>
      <c r="I35" s="21">
        <v>0</v>
      </c>
      <c r="J35" s="21">
        <v>0</v>
      </c>
      <c r="K35" s="21">
        <v>319696742</v>
      </c>
    </row>
    <row r="36" spans="1:17">
      <c r="A36" s="22" t="s">
        <v>41</v>
      </c>
      <c r="B36" s="21">
        <v>380305234</v>
      </c>
      <c r="C36" s="29"/>
      <c r="D36" s="29"/>
      <c r="E36" s="29"/>
      <c r="F36" s="29"/>
      <c r="G36" s="29"/>
      <c r="H36" s="29"/>
      <c r="I36" s="21">
        <v>0</v>
      </c>
      <c r="J36" s="21">
        <v>0</v>
      </c>
      <c r="K36" s="21">
        <v>380305234</v>
      </c>
    </row>
    <row r="37" spans="1:17" ht="15.75">
      <c r="A37" s="21" t="s">
        <v>8</v>
      </c>
      <c r="B37" s="21">
        <v>10668338494</v>
      </c>
      <c r="C37" s="30">
        <v>32633666</v>
      </c>
      <c r="D37" s="30">
        <v>32633666</v>
      </c>
      <c r="E37" s="30">
        <v>464950</v>
      </c>
      <c r="F37" s="30">
        <v>464950</v>
      </c>
      <c r="G37" s="30">
        <v>365000</v>
      </c>
      <c r="H37" s="30">
        <v>365000</v>
      </c>
      <c r="I37" s="21">
        <v>33463616</v>
      </c>
      <c r="J37" s="21">
        <v>33463616</v>
      </c>
      <c r="K37" s="21">
        <v>10668338494</v>
      </c>
      <c r="L37" s="40">
        <f>SUM(L7:L34)</f>
        <v>16731808</v>
      </c>
      <c r="M37" s="40">
        <f>SUM(M7:M34)</f>
        <v>16731808</v>
      </c>
      <c r="N37" s="1"/>
      <c r="O37" s="1"/>
      <c r="P37" s="1"/>
      <c r="Q37" s="1"/>
    </row>
    <row r="38" spans="1:17" ht="15.75">
      <c r="A38" s="24"/>
      <c r="B38" s="24"/>
      <c r="C38" s="31"/>
      <c r="D38" s="31"/>
      <c r="E38" s="31"/>
      <c r="F38" s="31"/>
      <c r="G38" s="31"/>
      <c r="H38" s="31"/>
      <c r="I38" s="24"/>
      <c r="J38" s="24"/>
      <c r="K38" s="24"/>
      <c r="L38" s="1"/>
      <c r="M38" s="1"/>
      <c r="N38" s="1"/>
      <c r="O38" s="1"/>
      <c r="P38" s="1"/>
      <c r="Q38" s="1"/>
    </row>
    <row r="39" spans="1:17" ht="15.75">
      <c r="A39" s="24"/>
      <c r="B39" s="24"/>
      <c r="C39" s="31"/>
      <c r="D39" s="31"/>
      <c r="E39" s="31"/>
      <c r="F39" s="31"/>
      <c r="G39" s="31"/>
      <c r="H39" s="31"/>
      <c r="I39" s="24"/>
      <c r="J39" s="24"/>
      <c r="K39" s="24"/>
      <c r="L39" s="1"/>
      <c r="M39" s="1"/>
      <c r="N39" s="1"/>
      <c r="O39" s="1"/>
      <c r="P39" s="1"/>
      <c r="Q39" s="1"/>
    </row>
    <row r="40" spans="1:17" ht="15.75">
      <c r="A40" s="24"/>
      <c r="B40" s="24"/>
      <c r="C40" s="31"/>
      <c r="D40" s="31"/>
      <c r="E40" s="31"/>
      <c r="F40" s="31"/>
      <c r="G40" s="31"/>
      <c r="H40" s="31"/>
      <c r="I40" s="24"/>
      <c r="J40" s="24"/>
      <c r="K40" s="24"/>
      <c r="L40" s="1"/>
      <c r="M40" s="1"/>
      <c r="N40" s="1"/>
      <c r="O40" s="1"/>
      <c r="P40" s="1"/>
      <c r="Q40" s="1"/>
    </row>
    <row r="41" spans="1:17" ht="15.75">
      <c r="A41" s="13"/>
      <c r="B41" s="13"/>
      <c r="C41" s="32"/>
      <c r="D41" s="32"/>
      <c r="E41" s="32"/>
      <c r="F41" s="32"/>
      <c r="G41" s="32"/>
      <c r="H41" s="32"/>
      <c r="I41" s="13"/>
      <c r="J41" s="13"/>
      <c r="K41" s="13"/>
      <c r="L41" s="1"/>
      <c r="M41" s="1"/>
      <c r="N41" s="1"/>
      <c r="O41" s="1"/>
      <c r="P41" s="1"/>
      <c r="Q41" s="1"/>
    </row>
    <row r="42" spans="1:17">
      <c r="A42" s="16" t="s">
        <v>42</v>
      </c>
      <c r="B42" s="15"/>
      <c r="C42" s="33"/>
      <c r="D42" s="33"/>
      <c r="E42" s="33"/>
      <c r="F42" s="33"/>
      <c r="G42" s="36"/>
      <c r="H42" s="36"/>
      <c r="I42" s="17"/>
      <c r="J42" s="17"/>
      <c r="K42" s="14"/>
    </row>
    <row r="43" spans="1:17">
      <c r="A43" s="14" t="s">
        <v>43</v>
      </c>
      <c r="B43" s="15"/>
      <c r="C43" s="33"/>
      <c r="D43" s="33"/>
      <c r="E43" s="33"/>
      <c r="F43" s="33"/>
      <c r="G43" s="36"/>
      <c r="H43" s="36"/>
      <c r="I43" s="17"/>
      <c r="J43" s="17"/>
      <c r="K43" s="14"/>
    </row>
    <row r="44" spans="1:17">
      <c r="A44" s="14"/>
      <c r="B44" s="15"/>
      <c r="C44" s="33"/>
      <c r="D44" s="33"/>
      <c r="E44" s="33"/>
      <c r="F44" s="33"/>
      <c r="G44" s="36"/>
      <c r="H44" s="36"/>
      <c r="I44" s="17"/>
      <c r="J44" s="17"/>
      <c r="K44" s="14"/>
    </row>
    <row r="45" spans="1:17" ht="16.5">
      <c r="A45" s="7"/>
      <c r="B45" s="8"/>
      <c r="C45" s="34"/>
      <c r="D45" s="34"/>
      <c r="E45" s="34"/>
      <c r="F45" s="34"/>
      <c r="G45" s="37"/>
      <c r="H45" s="37"/>
      <c r="I45" s="9"/>
      <c r="J45" s="7"/>
      <c r="K45" s="7"/>
    </row>
    <row r="46" spans="1:17" ht="16.5">
      <c r="A46" s="7"/>
      <c r="B46" s="8"/>
      <c r="C46" s="34"/>
      <c r="D46" s="34"/>
      <c r="E46" s="34"/>
      <c r="F46" s="34"/>
      <c r="G46" s="37"/>
      <c r="H46" s="37"/>
      <c r="I46" s="7"/>
      <c r="J46" s="7"/>
      <c r="K46" s="7"/>
    </row>
    <row r="47" spans="1:17" ht="16.5">
      <c r="A47" s="7"/>
      <c r="B47" s="8"/>
      <c r="C47" s="34"/>
      <c r="D47" s="34"/>
      <c r="E47" s="34"/>
      <c r="F47" s="34"/>
      <c r="G47" s="37"/>
      <c r="H47" s="37"/>
      <c r="I47" s="7"/>
      <c r="J47" s="7"/>
      <c r="K47" s="7"/>
    </row>
    <row r="48" spans="1:17" ht="16.5">
      <c r="A48" s="7"/>
      <c r="B48" s="8"/>
      <c r="C48" s="34"/>
      <c r="D48" s="34"/>
      <c r="E48" s="34"/>
      <c r="F48" s="34"/>
      <c r="G48" s="37"/>
      <c r="H48" s="37"/>
      <c r="I48" s="7"/>
      <c r="J48" s="7"/>
      <c r="K48" s="7"/>
    </row>
    <row r="49" spans="1:33" ht="16.5">
      <c r="A49" s="10"/>
      <c r="B49" s="8"/>
      <c r="C49" s="34"/>
      <c r="D49" s="34"/>
      <c r="E49" s="34"/>
      <c r="F49" s="34"/>
      <c r="G49" s="37"/>
      <c r="H49" s="37"/>
      <c r="I49" s="7"/>
      <c r="J49" s="7"/>
      <c r="K49" s="7"/>
    </row>
    <row r="50" spans="1:33" ht="15.75">
      <c r="B50" s="5"/>
      <c r="C50" s="35"/>
      <c r="D50" s="35"/>
      <c r="E50" s="35"/>
      <c r="F50" s="35"/>
    </row>
    <row r="51" spans="1:33" ht="15.75">
      <c r="B51" s="5"/>
      <c r="C51" s="35"/>
      <c r="D51" s="35"/>
      <c r="E51" s="35"/>
      <c r="F51" s="35"/>
    </row>
    <row r="52" spans="1:33" ht="15.75">
      <c r="B52" s="5"/>
      <c r="C52" s="35"/>
      <c r="D52" s="35"/>
      <c r="E52" s="35"/>
      <c r="F52" s="35"/>
    </row>
    <row r="53" spans="1:33" ht="15.75">
      <c r="B53" s="5"/>
      <c r="C53" s="35"/>
      <c r="D53" s="35"/>
      <c r="E53" s="35"/>
      <c r="F53" s="35"/>
      <c r="AG53" s="6"/>
    </row>
    <row r="54" spans="1:33" ht="15.75">
      <c r="B54" s="5"/>
      <c r="C54" s="35"/>
      <c r="D54" s="35"/>
      <c r="E54" s="35"/>
      <c r="F54" s="35"/>
      <c r="AG54" s="6"/>
    </row>
  </sheetData>
  <mergeCells count="8">
    <mergeCell ref="C5:D5"/>
    <mergeCell ref="E5:F5"/>
    <mergeCell ref="A1:K1"/>
    <mergeCell ref="A2:K2"/>
    <mergeCell ref="A3:K3"/>
    <mergeCell ref="A4:K4"/>
    <mergeCell ref="G5:H5"/>
    <mergeCell ref="I5:J5"/>
  </mergeCells>
  <phoneticPr fontId="14" type="noConversion"/>
  <pageMargins left="0.7" right="0.7" top="0.75" bottom="0.75" header="0.3" footer="0.3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NOVIEMBRE</vt:lpstr>
      <vt:lpstr>Hoja2</vt:lpstr>
      <vt:lpstr>Hoja3</vt:lpstr>
      <vt:lpstr>NOVIEMBRE!Print_Area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cp:lastPrinted>2011-11-18T15:10:54Z</cp:lastPrinted>
  <dcterms:created xsi:type="dcterms:W3CDTF">2011-10-31T13:49:41Z</dcterms:created>
  <dcterms:modified xsi:type="dcterms:W3CDTF">2011-11-18T15:13:03Z</dcterms:modified>
</cp:coreProperties>
</file>